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F26" i="5" s="1"/>
  <c r="E14" i="5"/>
  <c r="C26" i="5"/>
  <c r="B26" i="5"/>
  <c r="C13" i="5"/>
  <c r="B13" i="5"/>
  <c r="B28" i="5" l="1"/>
  <c r="E46" i="5"/>
  <c r="F46" i="5"/>
  <c r="F48" i="5" s="1"/>
  <c r="E26" i="5"/>
  <c r="C28" i="5"/>
  <c r="E48" i="5" l="1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<sst xmlns="http://schemas.openxmlformats.org/spreadsheetml/2006/main" count="62" uniqueCount="61">
  <si>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</si>
  <si>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</si>
  <si>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</si>
  <si>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</si>
  <si>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</si>
  <si>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</si>
  <si>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</si>
  <si>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</si>
  <si>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</si>
  <si>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</si>
  <si>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</si>
  <si>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</si>
  <si>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</si>
  <si>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</si>
  <si>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</si>
  <si>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</si>
  <si>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</si>
  <si>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</si>
  <si>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</si>
  <si>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</si>
  <si>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</si>
  <si>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</si>
  <si>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</si>
  <si>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</si>
  <si>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</si>
  <si>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</si>
  <si>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</si>
  <si>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</si>
  <si>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</si>
  <si>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</si>
  <si>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</si>
  <si>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</si>
  <si>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</si>
  <si>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</si>
  <si>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</si>
  <si>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</si>
  <si>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</si>
  <si>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</si>
  <si>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</si>
  <si>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</si>
  <si>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</si>
  <si>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</si>
  <si>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</si>
  <si>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</si>
  <si>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</si>
  <si>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</si>
  <si>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</si>
  <si>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</si>
  <si>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</si>
  <si>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</si>
  <si>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</si>
  <si>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</si>
  <si>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</si>
  <si>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</si>
  <si>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</si>
  <si>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</si>
  <si>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</si>
  <si>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</si>
  <si>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</si>
  <si>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</si>
  <si>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30 de Septiembre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</si>
</sst>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10" zoomScaleNormal="100" zoomScaleSheetLayoutView="100" workbookViewId="0">
      <selection sqref="A1:F1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2023</v>
      </c>
      <c r="C2" s="5">
        <v>2022</v>
      </c>
      <c r="D2" s="5" t="s">
        <v>51</v>
      </c>
      <c r="E2" s="5">
        <v>2023</v>
      </c>
      <c r="F2" s="5">
        <v>2022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1343418.38</v>
      </c>
      <c r="C5" s="20">
        <v>1132295.1100000001</v>
      </c>
      <c r="D5" s="9" t="s">
        <v>36</v>
      </c>
      <c r="E5" s="20">
        <v>156022.89000000001</v>
      </c>
      <c r="F5" s="23">
        <v>447008.56</v>
      </c>
    </row>
    <row r="6" spans="1:6" x14ac:dyDescent="0.2">
      <c r="A6" s="9" t="s">
        <v>23</v>
      </c>
      <c r="B6" s="20">
        <v>45710.52</v>
      </c>
      <c r="C6" s="20">
        <v>44210.52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279758.78000000003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1389128.9</v>
      </c>
      <c r="C13" s="22">
        <f>SUM(C5:C11)</f>
        <v>1176505.6300000001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435781.67000000004</v>
      </c>
      <c r="F14" s="27">
        <f>SUM(F5:F12)</f>
        <v>447008.56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4327639.1900000004</v>
      </c>
      <c r="C19" s="20">
        <v>4327639.1900000004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1555389.32</v>
      </c>
      <c r="C20" s="20">
        <v>1543203.32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-4764317.71</v>
      </c>
      <c r="C21" s="20">
        <v>-4764317.71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1118710.8000000007</v>
      </c>
      <c r="C26" s="22">
        <f>SUM(C16:C24)</f>
        <v>1106524.8000000007</v>
      </c>
      <c r="D26" s="12" t="s">
        <v>50</v>
      </c>
      <c r="E26" s="22">
        <f>SUM(E24+E14)</f>
        <v>435781.67000000004</v>
      </c>
      <c r="F26" s="27">
        <f>SUM(F14+F24)</f>
        <v>447008.56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2507839.7000000007</v>
      </c>
      <c r="C28" s="22">
        <f>C13+C26</f>
        <v>2283030.4300000006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1997058.0299999998</v>
      </c>
      <c r="F35" s="27">
        <f>SUM(F36:F40)</f>
        <v>1761021.8699999999</v>
      </c>
    </row>
    <row r="36" spans="1:6" x14ac:dyDescent="0.2">
      <c r="A36" s="16"/>
      <c r="B36" s="14"/>
      <c r="C36" s="15"/>
      <c r="D36" s="9" t="s">
        <v>46</v>
      </c>
      <c r="E36" s="20">
        <v>931125.12</v>
      </c>
      <c r="F36" s="23">
        <v>577821.44999999995</v>
      </c>
    </row>
    <row r="37" spans="1:6" x14ac:dyDescent="0.2">
      <c r="A37" s="16"/>
      <c r="B37" s="14"/>
      <c r="C37" s="15"/>
      <c r="D37" s="9" t="s">
        <v>14</v>
      </c>
      <c r="E37" s="20">
        <v>1065932.9099999999</v>
      </c>
      <c r="F37" s="23">
        <v>1183200.42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2072058.0299999998</v>
      </c>
      <c r="F46" s="27">
        <f>SUM(F42+F35+F30)</f>
        <v>1836021.8699999999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2507839.6999999997</v>
      </c>
      <c r="F48" s="22">
        <f>F46+F26</f>
        <v>2283030.4299999997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2023-10-24T15:09:09Z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